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hanh giau\2026\QĐ quy định k1DD15 NĐ 49\Báo cáo đánh giá tác động TTHC\Chi phí tuân thủ TTHC\"/>
    </mc:Choice>
  </mc:AlternateContent>
  <bookViews>
    <workbookView xWindow="-120" yWindow="-120" windowWidth="24240" windowHeight="13140"/>
  </bookViews>
  <sheets>
    <sheet name="lần đầu cá nhân" sheetId="1" r:id="rId1"/>
  </sheets>
  <definedNames>
    <definedName name="_xlnm.Print_Titles" localSheetId="0">'lần đầu cá nhân'!$7:$7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 i="1" l="1"/>
  <c r="K15" i="1" s="1"/>
  <c r="J14" i="1"/>
  <c r="K14" i="1" s="1"/>
  <c r="J13" i="1"/>
  <c r="K13" i="1" s="1"/>
  <c r="J8" i="1"/>
  <c r="K8" i="1" s="1"/>
  <c r="K19" i="1" l="1"/>
</calcChain>
</file>

<file path=xl/sharedStrings.xml><?xml version="1.0" encoding="utf-8"?>
<sst xmlns="http://schemas.openxmlformats.org/spreadsheetml/2006/main" count="30" uniqueCount="29">
  <si>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</si>
  <si>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</si>
  <si>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</si>
  <si>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</si>
  <si>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</si>
  <si>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</si>
  <si>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</si>
  <si>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</si>
  <si>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</si>
  <si>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</si>
  <si>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</si>
  <si>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</si>
  <si>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</si>
  <si>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</si>
  <si>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</si>
  <si>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Phí</t>
  </si>
  <si>
    <t>Lệ phí</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</si>
  <si>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</si>
  <si>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</si>
  <si>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</si>
  <si>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TỔNG</t>
  </si>
  <si>
    <t>SỞ NÔNG NGHIỆP VÀ MÔI TRƯỜNG</t>
  </si>
  <si>
    <t>Kê khai đơn, tờ khai trực tuyến theo mẫu và đính kèm hồ sơ điện tử</t>
  </si>
  <si>
    <t>Chuẩn bị hồ sơ và Nộp hồ sơ trực tuyến</t>
  </si>
  <si>
    <t>do HĐND ban hành</t>
  </si>
  <si>
    <t xml:space="preserve">    TÊN THỦ TỤC HÀNH CHÍNH: Đăng ký đất đai, tài sản gắn liền với đất, cấp Giấy chứng nhận quyền sử dụng đất, quyền sở hữu tài sản gắn liền với đất lần đầu đối với hộ gia đình, cá nhân, cộng đồng dân cư, người gốc Việt Nam định cư ở nước ngoài.</t>
  </si>
  <si>
    <t>phục vụ kiểm tra thực tế tại khu đất đề nghị cấp giấy</t>
  </si>
  <si>
    <t>Nhận kết quả trực tiếp</t>
  </si>
  <si>
    <t>Nhận kết quả và ký sổ nhận kết quả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</si>
</sst>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0.0;[Red]0.0"/>
  </numFmts>
  <fonts count="13" x14ac:knownFonts="1">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3" fillId="0" borderId="0" applyFont="0" applyFill="0" applyBorder="0" applyAlignment="0" applyProtection="0"/>
  </cellStyleXfs>
  <cellXfs count="52">
    <xf numFmtId="0" fontId="0" fillId="0" borderId="0" xfId="0"/>
    <xf numFmtId="164" fontId="2" fillId="0" borderId="0" xfId="0" applyNumberFormat="1" applyFont="1" applyAlignment="1" applyProtection="1">
      <alignment vertical="center"/>
      <protection locked="0"/>
    </xf>
    <xf numFmtId="3" fontId="2" fillId="0" borderId="0" xfId="0" applyNumberFormat="1" applyFont="1" applyAlignment="1" applyProtection="1">
      <alignment vertical="center"/>
      <protection locked="0"/>
    </xf>
    <xf numFmtId="0" fontId="2" fillId="0" borderId="0" xfId="0" applyFont="1" applyAlignment="1" applyProtection="1">
      <alignment vertical="center"/>
      <protection locked="0"/>
    </xf>
    <xf numFmtId="3" fontId="2" fillId="0" borderId="0" xfId="1" applyNumberFormat="1" applyFont="1" applyFill="1" applyAlignment="1" applyProtection="1">
      <alignment vertical="center"/>
      <protection locked="0"/>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 fillId="2" borderId="0" xfId="0" applyFont="1" applyFill="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9"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4" fontId="1" fillId="0" borderId="2" xfId="0" applyNumberFormat="1" applyFont="1" applyBorder="1" applyAlignment="1">
      <alignment horizontal="center" vertical="center" wrapText="1"/>
    </xf>
    <xf numFmtId="164" fontId="1" fillId="0" borderId="4" xfId="0" applyNumberFormat="1" applyFont="1" applyBorder="1" applyAlignment="1" applyProtection="1">
      <alignment horizontal="center" vertical="center" wrapText="1"/>
      <protection locked="0"/>
    </xf>
    <xf numFmtId="0" fontId="1" fillId="0" borderId="5" xfId="0" quotePrefix="1" applyFont="1" applyBorder="1" applyAlignment="1" applyProtection="1">
      <alignment horizontal="center" vertical="center" wrapText="1"/>
      <protection locked="0"/>
    </xf>
    <xf numFmtId="0" fontId="1" fillId="0" borderId="6" xfId="0" applyFont="1" applyBorder="1" applyAlignment="1" applyProtection="1">
      <alignment vertical="center" wrapText="1"/>
      <protection locked="0"/>
    </xf>
    <xf numFmtId="0" fontId="9" fillId="0" borderId="6" xfId="0" applyFont="1" applyBorder="1" applyAlignment="1" applyProtection="1">
      <alignment vertical="center" wrapText="1"/>
      <protection locked="0"/>
    </xf>
    <xf numFmtId="165" fontId="9" fillId="0" borderId="6" xfId="0" applyNumberFormat="1" applyFont="1" applyBorder="1" applyAlignment="1" applyProtection="1">
      <alignment horizontal="right" vertical="center" wrapText="1"/>
      <protection locked="0"/>
    </xf>
    <xf numFmtId="3" fontId="9" fillId="0" borderId="6" xfId="0" applyNumberFormat="1" applyFont="1" applyBorder="1" applyAlignment="1" applyProtection="1">
      <alignment vertical="center"/>
      <protection locked="0"/>
    </xf>
    <xf numFmtId="3" fontId="9" fillId="0" borderId="6" xfId="0" applyNumberFormat="1" applyFont="1" applyBorder="1" applyAlignment="1" applyProtection="1">
      <alignment horizontal="right" vertical="center" wrapText="1"/>
      <protection locked="0"/>
    </xf>
    <xf numFmtId="3" fontId="9" fillId="0" borderId="6" xfId="0" applyNumberFormat="1" applyFont="1" applyBorder="1" applyAlignment="1">
      <alignment horizontal="right" vertical="center" wrapText="1"/>
    </xf>
    <xf numFmtId="3" fontId="9" fillId="0" borderId="7" xfId="0" applyNumberFormat="1" applyFont="1" applyBorder="1" applyAlignment="1" applyProtection="1">
      <alignment horizontal="left" vertical="center" wrapText="1"/>
      <protection locked="0"/>
    </xf>
    <xf numFmtId="0" fontId="9" fillId="0" borderId="5" xfId="0" applyFont="1" applyBorder="1" applyAlignment="1" applyProtection="1">
      <alignment horizontal="center" vertical="center" wrapText="1"/>
      <protection locked="0"/>
    </xf>
    <xf numFmtId="165" fontId="9" fillId="0" borderId="6" xfId="0" applyNumberFormat="1" applyFont="1" applyBorder="1" applyAlignment="1" applyProtection="1">
      <alignment horizontal="right" vertical="center" wrapText="1"/>
      <protection locked="0" hidden="1"/>
    </xf>
    <xf numFmtId="3" fontId="12" fillId="0" borderId="6" xfId="0" applyNumberFormat="1" applyFont="1" applyBorder="1" applyAlignment="1" applyProtection="1">
      <alignment horizontal="center" vertical="center" wrapText="1"/>
      <protection locked="0"/>
    </xf>
    <xf numFmtId="3" fontId="9" fillId="0" borderId="6" xfId="0" applyNumberFormat="1" applyFont="1" applyBorder="1" applyAlignment="1">
      <alignment vertical="center" wrapText="1"/>
    </xf>
    <xf numFmtId="0" fontId="9" fillId="0" borderId="5" xfId="0" quotePrefix="1" applyFont="1" applyBorder="1" applyAlignment="1" applyProtection="1">
      <alignment horizontal="center" vertical="center" wrapText="1"/>
      <protection locked="0"/>
    </xf>
    <xf numFmtId="3" fontId="2" fillId="0" borderId="6" xfId="0" applyNumberFormat="1" applyFont="1" applyBorder="1" applyAlignment="1" applyProtection="1">
      <alignment horizontal="center" vertical="center" wrapText="1"/>
      <protection locked="0"/>
    </xf>
    <xf numFmtId="0" fontId="9" fillId="0" borderId="8" xfId="0" applyFont="1" applyBorder="1" applyAlignment="1">
      <alignment vertical="center" wrapText="1"/>
    </xf>
    <xf numFmtId="0" fontId="9" fillId="0" borderId="9" xfId="0" applyFont="1" applyBorder="1" applyAlignment="1" applyProtection="1">
      <alignment horizontal="center" vertical="center" wrapText="1"/>
      <protection locked="0"/>
    </xf>
    <xf numFmtId="165" fontId="1" fillId="0" borderId="12" xfId="0" applyNumberFormat="1" applyFont="1" applyBorder="1" applyAlignment="1" applyProtection="1">
      <alignment horizontal="right" vertical="center" wrapText="1"/>
      <protection locked="0"/>
    </xf>
    <xf numFmtId="3" fontId="1" fillId="0" borderId="12" xfId="0" applyNumberFormat="1" applyFont="1" applyBorder="1" applyAlignment="1" applyProtection="1">
      <alignment horizontal="right" vertical="center" wrapText="1"/>
      <protection locked="0"/>
    </xf>
    <xf numFmtId="3" fontId="1" fillId="0" borderId="12" xfId="0" quotePrefix="1" applyNumberFormat="1" applyFont="1" applyBorder="1" applyAlignment="1" applyProtection="1">
      <alignment horizontal="right" vertical="center" wrapText="1"/>
      <protection locked="0"/>
    </xf>
    <xf numFmtId="3" fontId="9" fillId="0" borderId="12" xfId="0" applyNumberFormat="1" applyFont="1" applyBorder="1" applyAlignment="1">
      <alignment horizontal="right" vertical="center" wrapText="1"/>
    </xf>
    <xf numFmtId="3" fontId="1" fillId="0" borderId="12" xfId="0" applyNumberFormat="1" applyFont="1" applyBorder="1" applyAlignment="1">
      <alignment horizontal="right" vertical="center" wrapText="1"/>
    </xf>
    <xf numFmtId="3" fontId="1" fillId="0" borderId="13" xfId="0" applyNumberFormat="1" applyFont="1" applyBorder="1" applyAlignment="1" applyProtection="1">
      <alignment horizontal="right"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5"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1" fillId="0" borderId="0" xfId="0" applyFont="1" applyAlignment="1" applyProtection="1">
      <alignment wrapTex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6" fillId="0" borderId="0" xfId="0" applyFont="1" applyAlignment="1" applyProtection="1">
      <alignment horizontal="center" wrapText="1"/>
      <protection locked="0"/>
    </xf>
    <xf numFmtId="0" fontId="1" fillId="0" borderId="0" xfId="0" applyFont="1" applyAlignment="1" applyProtection="1">
      <alignment horizontal="center" vertical="center" wrapText="1"/>
      <protection locked="0"/>
    </xf>
    <xf numFmtId="3" fontId="4" fillId="0" borderId="0" xfId="1" applyNumberFormat="1" applyFont="1" applyAlignment="1" applyProtection="1">
      <alignment horizontal="center" vertical="top" wrapText="1"/>
      <protection locked="0"/>
    </xf>
    <xf numFmtId="0" fontId="7" fillId="0" borderId="0" xfId="0" applyFont="1" applyAlignment="1" applyProtection="1">
      <alignment horizontal="center"/>
      <protection locked="0"/>
    </xf>
    <xf numFmtId="0" fontId="8" fillId="0" borderId="0" xfId="0" applyFont="1" applyAlignment="1" applyProtection="1">
      <alignment horizontal="center" vertical="center" wrapText="1"/>
      <protection locked="0"/>
    </xf>
  </cellXfs>
  <cellStyles count="2">
    <cellStyle name="Comma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topLeftCell="A4" zoomScale="80" zoomScaleNormal="80" workbookViewId="0">
      <selection activeCell="R12" sqref="R12"/>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9.7109375" customWidth="1"/>
    <col min="12" max="12" width="12.140625" customWidth="1"/>
  </cols>
  <sheetData>
    <row r="1" spans="1:12" ht="34.5" customHeight="1" x14ac:dyDescent="0.25">
      <c r="A1" s="48" t="s">
        <v>21</v>
      </c>
      <c r="B1" s="48"/>
      <c r="C1" s="1"/>
      <c r="D1" s="2"/>
      <c r="E1" s="3"/>
      <c r="F1" s="4"/>
      <c r="G1" s="4"/>
      <c r="H1" s="49" t="s">
        <v>0</v>
      </c>
      <c r="I1" s="49"/>
      <c r="J1" s="49"/>
      <c r="K1" s="49"/>
      <c r="L1" s="5"/>
    </row>
    <row r="2" spans="1:12" ht="30" customHeight="1" x14ac:dyDescent="0.25">
      <c r="A2" s="44"/>
      <c r="B2" s="44"/>
      <c r="C2" s="1"/>
      <c r="D2" s="2"/>
      <c r="E2" s="3"/>
      <c r="F2" s="4"/>
      <c r="G2" s="4"/>
      <c r="H2" s="49"/>
      <c r="I2" s="49"/>
      <c r="J2" s="49"/>
      <c r="K2" s="49"/>
      <c r="L2" s="5"/>
    </row>
    <row r="3" spans="1:12" ht="18.75" customHeight="1" x14ac:dyDescent="0.3">
      <c r="A3" s="47" t="s">
        <v>1</v>
      </c>
      <c r="B3" s="47"/>
      <c r="C3" s="47"/>
      <c r="D3" s="47"/>
      <c r="E3" s="47"/>
      <c r="F3" s="47"/>
      <c r="G3" s="47"/>
      <c r="H3" s="47"/>
      <c r="I3" s="47"/>
      <c r="J3" s="47"/>
      <c r="K3" s="47"/>
      <c r="L3" s="47"/>
    </row>
    <row r="4" spans="1:12" x14ac:dyDescent="0.25">
      <c r="A4" s="50"/>
      <c r="B4" s="50"/>
      <c r="C4" s="50"/>
      <c r="D4" s="50"/>
      <c r="E4" s="50"/>
      <c r="F4" s="50"/>
      <c r="G4" s="50"/>
      <c r="H4" s="50"/>
      <c r="I4" s="50"/>
      <c r="J4" s="50"/>
      <c r="K4" s="3"/>
      <c r="L4" s="5"/>
    </row>
    <row r="5" spans="1:12" ht="64.5" customHeight="1" x14ac:dyDescent="0.25">
      <c r="A5" s="51" t="s">
        <v>25</v>
      </c>
      <c r="B5" s="51"/>
      <c r="C5" s="51"/>
      <c r="D5" s="51"/>
      <c r="E5" s="51"/>
      <c r="F5" s="51"/>
      <c r="G5" s="51"/>
      <c r="H5" s="51"/>
      <c r="I5" s="51"/>
      <c r="J5" s="51"/>
      <c r="K5" s="51"/>
      <c r="L5" s="51"/>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78.75" x14ac:dyDescent="0.25">
      <c r="A8" s="17">
        <v>1</v>
      </c>
      <c r="B8" s="18" t="s">
        <v>23</v>
      </c>
      <c r="C8" s="19" t="s">
        <v>22</v>
      </c>
      <c r="D8" s="20">
        <v>1</v>
      </c>
      <c r="E8" s="21">
        <v>53800</v>
      </c>
      <c r="F8" s="22"/>
      <c r="G8" s="22"/>
      <c r="H8" s="22">
        <v>1</v>
      </c>
      <c r="I8" s="22">
        <v>1</v>
      </c>
      <c r="J8" s="23">
        <f>E8*D8</f>
        <v>53800</v>
      </c>
      <c r="K8" s="23">
        <f>+J8*H8</f>
        <v>53800</v>
      </c>
      <c r="L8" s="24"/>
    </row>
    <row r="9" spans="1:12" ht="27" customHeight="1" x14ac:dyDescent="0.25">
      <c r="A9" s="17">
        <v>2</v>
      </c>
      <c r="B9" s="18" t="s">
        <v>14</v>
      </c>
      <c r="C9" s="19"/>
      <c r="D9" s="26"/>
      <c r="E9" s="27"/>
      <c r="F9" s="22"/>
      <c r="G9" s="22"/>
      <c r="H9" s="22"/>
      <c r="I9" s="22"/>
      <c r="J9" s="23"/>
      <c r="K9" s="23"/>
      <c r="L9" s="24"/>
    </row>
    <row r="10" spans="1:12" ht="40.5" customHeight="1" x14ac:dyDescent="0.25">
      <c r="A10" s="25">
        <v>2.1</v>
      </c>
      <c r="B10" s="19" t="s">
        <v>15</v>
      </c>
      <c r="C10" s="19"/>
      <c r="D10" s="26"/>
      <c r="E10" s="27"/>
      <c r="F10" s="22"/>
      <c r="G10" s="22"/>
      <c r="H10" s="22"/>
      <c r="I10" s="22"/>
      <c r="J10" s="23"/>
      <c r="K10" s="23"/>
      <c r="L10" s="24" t="s">
        <v>24</v>
      </c>
    </row>
    <row r="11" spans="1:12" ht="35.25" customHeight="1" x14ac:dyDescent="0.25">
      <c r="A11" s="25">
        <v>2.2000000000000002</v>
      </c>
      <c r="B11" s="19" t="s">
        <v>16</v>
      </c>
      <c r="C11" s="19"/>
      <c r="D11" s="26"/>
      <c r="E11" s="27"/>
      <c r="F11" s="22"/>
      <c r="G11" s="22"/>
      <c r="H11" s="22"/>
      <c r="I11" s="22"/>
      <c r="J11" s="23"/>
      <c r="K11" s="23"/>
      <c r="L11" s="24" t="s">
        <v>24</v>
      </c>
    </row>
    <row r="12" spans="1:12" ht="27" customHeight="1" x14ac:dyDescent="0.25">
      <c r="A12" s="25">
        <v>2.2999999999999998</v>
      </c>
      <c r="B12" s="19" t="s">
        <v>17</v>
      </c>
      <c r="C12" s="19"/>
      <c r="D12" s="26"/>
      <c r="E12" s="27"/>
      <c r="F12" s="22"/>
      <c r="G12" s="22"/>
      <c r="H12" s="22"/>
      <c r="I12" s="22"/>
      <c r="J12" s="23"/>
      <c r="K12" s="23"/>
      <c r="L12" s="24"/>
    </row>
    <row r="13" spans="1:12" ht="69" customHeight="1" x14ac:dyDescent="0.25">
      <c r="A13" s="17">
        <v>3</v>
      </c>
      <c r="B13" s="19" t="s">
        <v>18</v>
      </c>
      <c r="C13" s="19" t="s">
        <v>26</v>
      </c>
      <c r="D13" s="26">
        <v>1</v>
      </c>
      <c r="E13" s="21">
        <v>53800</v>
      </c>
      <c r="F13" s="22"/>
      <c r="G13" s="22"/>
      <c r="H13" s="22">
        <v>1</v>
      </c>
      <c r="I13" s="22">
        <v>1</v>
      </c>
      <c r="J13" s="23">
        <f>+$E13*$D13*$H13</f>
        <v>53800</v>
      </c>
      <c r="K13" s="23">
        <f>+J13*I13</f>
        <v>53800</v>
      </c>
      <c r="L13" s="24"/>
    </row>
    <row r="14" spans="1:12" ht="23.25" customHeight="1" x14ac:dyDescent="0.25">
      <c r="A14" s="17">
        <v>4</v>
      </c>
      <c r="B14" s="19" t="s">
        <v>19</v>
      </c>
      <c r="C14" s="19"/>
      <c r="D14" s="26"/>
      <c r="E14" s="21"/>
      <c r="F14" s="22"/>
      <c r="G14" s="22"/>
      <c r="H14" s="22"/>
      <c r="I14" s="22"/>
      <c r="J14" s="23">
        <f>+$E14*$D14*$H14</f>
        <v>0</v>
      </c>
      <c r="K14" s="23">
        <f>+J14*I14</f>
        <v>0</v>
      </c>
      <c r="L14" s="24"/>
    </row>
    <row r="15" spans="1:12" ht="47.25" x14ac:dyDescent="0.25">
      <c r="A15" s="17">
        <v>5</v>
      </c>
      <c r="B15" s="18" t="s">
        <v>27</v>
      </c>
      <c r="C15" s="19" t="s">
        <v>28</v>
      </c>
      <c r="D15" s="26">
        <v>1</v>
      </c>
      <c r="E15" s="21">
        <v>53800</v>
      </c>
      <c r="F15" s="22"/>
      <c r="G15" s="22"/>
      <c r="H15" s="22">
        <v>1</v>
      </c>
      <c r="I15" s="22">
        <v>1</v>
      </c>
      <c r="J15" s="23">
        <f>+$E15*$D15*$H15</f>
        <v>53800</v>
      </c>
      <c r="K15" s="23">
        <f>+J15*I15</f>
        <v>53800</v>
      </c>
      <c r="L15" s="24"/>
    </row>
    <row r="16" spans="1:12" ht="15.75" x14ac:dyDescent="0.25">
      <c r="A16" s="17"/>
      <c r="B16" s="18"/>
      <c r="D16" s="26"/>
      <c r="E16" s="27"/>
      <c r="F16" s="22"/>
      <c r="G16" s="22"/>
      <c r="H16" s="22"/>
      <c r="I16" s="28"/>
      <c r="J16" s="23"/>
      <c r="K16" s="23"/>
      <c r="L16" s="24"/>
    </row>
    <row r="17" spans="1:12" ht="15.75" x14ac:dyDescent="0.25">
      <c r="A17" s="17"/>
      <c r="B17" s="18"/>
      <c r="C17" s="19"/>
      <c r="D17" s="26"/>
      <c r="E17" s="27"/>
      <c r="F17" s="22"/>
      <c r="G17" s="22"/>
      <c r="H17" s="22"/>
      <c r="I17" s="28"/>
      <c r="J17" s="23"/>
      <c r="K17" s="23"/>
      <c r="L17" s="24"/>
    </row>
    <row r="18" spans="1:12" ht="15.75" x14ac:dyDescent="0.25">
      <c r="A18" s="29"/>
      <c r="B18" s="19"/>
      <c r="C18" s="19"/>
      <c r="D18" s="26"/>
      <c r="E18" s="30"/>
      <c r="F18" s="22"/>
      <c r="G18" s="22"/>
      <c r="H18" s="22"/>
      <c r="I18" s="31"/>
      <c r="J18" s="23"/>
      <c r="K18" s="23"/>
      <c r="L18" s="24"/>
    </row>
    <row r="19" spans="1:12" ht="30.75" customHeight="1" thickBot="1" x14ac:dyDescent="0.3">
      <c r="A19" s="32"/>
      <c r="B19" s="45" t="s">
        <v>20</v>
      </c>
      <c r="C19" s="46"/>
      <c r="D19" s="33"/>
      <c r="E19" s="34"/>
      <c r="F19" s="34"/>
      <c r="G19" s="34"/>
      <c r="H19" s="35"/>
      <c r="I19" s="34"/>
      <c r="J19" s="36"/>
      <c r="K19" s="37">
        <f>+K8+K13+K14+K15</f>
        <v>161400</v>
      </c>
      <c r="L19" s="38"/>
    </row>
    <row r="20" spans="1:12" ht="15.75" x14ac:dyDescent="0.25">
      <c r="A20" s="39"/>
      <c r="B20" s="40"/>
      <c r="C20" s="40"/>
      <c r="D20" s="41"/>
      <c r="E20" s="42"/>
      <c r="F20" s="42"/>
      <c r="G20" s="42"/>
      <c r="H20" s="43"/>
      <c r="I20" s="42"/>
      <c r="J20" s="42"/>
      <c r="K20" s="42"/>
      <c r="L20" s="42"/>
    </row>
  </sheetData>
  <mergeCells count="6">
    <mergeCell ref="B19:C19"/>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lần đầu cá nhân</vt:lpstr>
      <vt:lpstr>'lần đầu cá nhân'!Print_Titles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2026-04-20T02:50:42Z</cp:lastPrinted>
  <dcterms:created xsi:type="dcterms:W3CDTF">2026-04-20T02:44:19Z</dcterms:created>
  <dcterms:modified xsi:type="dcterms:W3CDTF">2026-04-21T02:43:21Z</dcterms:modified>
</cp:coreProperties>
</file>